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315" windowWidth="18240" windowHeight="10620"/>
  </bookViews>
  <sheets>
    <sheet name="Смета" sheetId="3" r:id="rId1"/>
  </sheets>
  <externalReferences>
    <externalReference r:id="rId2"/>
  </externalReferences>
  <definedNames>
    <definedName name="Вид" localSheetId="0">'[1]титул сметы'!$J$8</definedName>
    <definedName name="Вид">#REF!</definedName>
    <definedName name="Договор" localSheetId="0">'[1]титул сметы'!$G$17</definedName>
    <definedName name="Договор">#REF!</definedName>
    <definedName name="Имя" localSheetId="0">'[1]титул сметы'!$AB$1</definedName>
    <definedName name="Имя">#REF!</definedName>
    <definedName name="НДС">#REF!</definedName>
    <definedName name="Номер" localSheetId="0">'[1]титул сметы'!$D$8</definedName>
    <definedName name="Номер">#REF!</definedName>
    <definedName name="Объект" localSheetId="0">'[1]титул сметы'!$C$15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#REF!</definedName>
  </definedNames>
  <calcPr calcId="145621"/>
</workbook>
</file>

<file path=xl/calcChain.xml><?xml version="1.0" encoding="utf-8"?>
<calcChain xmlns="http://schemas.openxmlformats.org/spreadsheetml/2006/main">
  <c r="G27" i="3" l="1"/>
  <c r="G20" i="3"/>
  <c r="G12" i="3"/>
  <c r="G11" i="3"/>
  <c r="G21" i="3" l="1"/>
  <c r="G19" i="3"/>
  <c r="G18" i="3"/>
  <c r="G22" i="3"/>
  <c r="G13" i="3"/>
  <c r="G10" i="3"/>
  <c r="G9" i="3"/>
  <c r="G8" i="3"/>
  <c r="G14" i="3" s="1"/>
  <c r="G15" i="3" s="1"/>
  <c r="G23" i="3" l="1"/>
  <c r="G16" i="3"/>
  <c r="G24" i="3" l="1"/>
  <c r="G25" i="3" s="1"/>
  <c r="G28" i="3" l="1"/>
  <c r="G29" i="3" s="1"/>
</calcChain>
</file>

<file path=xl/sharedStrings.xml><?xml version="1.0" encoding="utf-8"?>
<sst xmlns="http://schemas.openxmlformats.org/spreadsheetml/2006/main" count="86" uniqueCount="67">
  <si>
    <t>№</t>
  </si>
  <si>
    <t>Наименование работ</t>
  </si>
  <si>
    <t>Обосно-
вание</t>
  </si>
  <si>
    <t>Ед.
изм.</t>
  </si>
  <si>
    <t>Кол-
во</t>
  </si>
  <si>
    <t>Стоимость,  руб.</t>
  </si>
  <si>
    <t>п/п</t>
  </si>
  <si>
    <t>за ед.</t>
  </si>
  <si>
    <t>всего</t>
  </si>
  <si>
    <t>Раздел 1. Стоимость работ.</t>
  </si>
  <si>
    <t>Прейскурант ОРГРЭС   Том 7</t>
  </si>
  <si>
    <t>1.1</t>
  </si>
  <si>
    <t>Ознакомление с запросом заказчика, составление сметно-договорной документации</t>
  </si>
  <si>
    <t>п.28.3.10.01</t>
  </si>
  <si>
    <t>1.2</t>
  </si>
  <si>
    <t>Подбор и ознакомление с нормативно-технической документацией, с графиками нагрузки</t>
  </si>
  <si>
    <t>п.28.3.10.02</t>
  </si>
  <si>
    <t>1.3</t>
  </si>
  <si>
    <t>Подготовка тепловизора и вспомогательных устройств к работе в РУ после транспортировки</t>
  </si>
  <si>
    <t>п.28.3.10.03</t>
  </si>
  <si>
    <t>1.4</t>
  </si>
  <si>
    <t>п.28.3.10.04</t>
  </si>
  <si>
    <t>1.5</t>
  </si>
  <si>
    <t>п.28.3.10.05</t>
  </si>
  <si>
    <t>1.6</t>
  </si>
  <si>
    <t>Обработка полученных данных, анализ результатов, составление протокола с результатами обследования и рекомендациями, оформление отчета</t>
  </si>
  <si>
    <t>п.28.3.10.06</t>
  </si>
  <si>
    <t xml:space="preserve"> </t>
  </si>
  <si>
    <t>Итого по прейскуранту ОРГРЭС по п.1:</t>
  </si>
  <si>
    <t>руб.</t>
  </si>
  <si>
    <t>Итого по п. 1:</t>
  </si>
  <si>
    <t>2.1</t>
  </si>
  <si>
    <t>Подбор и ознакомление с нормативно-технической документацией.</t>
  </si>
  <si>
    <t>п.28.3.07.02</t>
  </si>
  <si>
    <t>шт.</t>
  </si>
  <si>
    <t>2.2</t>
  </si>
  <si>
    <t>Подготовка тепловизора и вспомогательных устройств к работе</t>
  </si>
  <si>
    <t>п.28.3.07.03</t>
  </si>
  <si>
    <t>2.3</t>
  </si>
  <si>
    <t>п.28.3.07.04</t>
  </si>
  <si>
    <t>2.4</t>
  </si>
  <si>
    <t>Анализ полученных результатов, выдача заключения. Составление технического отчета</t>
  </si>
  <si>
    <t>п.28.3.07.05</t>
  </si>
  <si>
    <t>Итого по прейскуранту ОРГРЭС по п.2:</t>
  </si>
  <si>
    <r>
      <t xml:space="preserve">С учетом  </t>
    </r>
    <r>
      <rPr>
        <b/>
        <sz val="11"/>
        <rFont val="Times New Roman Cyr"/>
        <charset val="204"/>
      </rPr>
      <t xml:space="preserve">К=0,8 </t>
    </r>
    <r>
      <rPr>
        <sz val="11"/>
        <rFont val="Times New Roman Cyr"/>
        <family val="1"/>
        <charset val="204"/>
      </rPr>
      <t xml:space="preserve"> на вторую и каждую последующую единицу оборудования при одновременном обследовании на одном объекте нескольких единиц оборудования</t>
    </r>
  </si>
  <si>
    <t>Итого по п. 2:</t>
  </si>
  <si>
    <t>Итого по п.1, 2:</t>
  </si>
  <si>
    <t xml:space="preserve">НДС - 18%                                                                                                              </t>
  </si>
  <si>
    <t xml:space="preserve">Всего  по смете: </t>
  </si>
  <si>
    <t>С учетом коэффициентов: К=1,25; К=1,35; К=1,3; К=0,23</t>
  </si>
  <si>
    <t>1500 точек изм-я</t>
  </si>
  <si>
    <r>
      <t xml:space="preserve">Определение теплового состояния электрооборудования и контактных соединений, обнаружение перегретых узлов </t>
    </r>
    <r>
      <rPr>
        <b/>
        <sz val="11"/>
        <rFont val="Times New Roman Cyr"/>
        <charset val="204"/>
      </rPr>
      <t>(К=1,3)</t>
    </r>
  </si>
  <si>
    <r>
      <t xml:space="preserve">Регистрация термоизображений дефектного энергооборудования и контактных соединений, подготовка данных для обработки на компьютере </t>
    </r>
    <r>
      <rPr>
        <b/>
        <sz val="11"/>
        <rFont val="Times New Roman Cyr"/>
        <charset val="204"/>
      </rPr>
      <t>(К=1,3)</t>
    </r>
  </si>
  <si>
    <r>
      <t xml:space="preserve">Измерение температур поверхностей систем охлаждения </t>
    </r>
    <r>
      <rPr>
        <b/>
        <sz val="11"/>
        <rFont val="Times New Roman"/>
        <family val="1"/>
        <charset val="204"/>
      </rPr>
      <t>(К=1,3)</t>
    </r>
  </si>
  <si>
    <t>С учетом коэффициентов:
К=1,25; К=1,35; К=1,3; К=0,23; К=4,1</t>
  </si>
  <si>
    <t>Определение теплового состояния электрооборудования  и контактных соединений ОРУ-110кВ, ОРУ-220 кВ, ОРУ 330 кВ, Промышленная (ДЭПО), Общесплавная насосная.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</si>
  <si>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                                 
</t>
    </r>
    <r>
      <rPr>
        <b/>
        <sz val="10"/>
        <rFont val="Times New Roman Cyr"/>
        <charset val="204"/>
      </rPr>
      <t>К=4,1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6200/1500).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 Cyr"/>
        <charset val="204"/>
      </rPr>
      <t xml:space="preserve">  К=0,38</t>
    </r>
    <r>
      <rPr>
        <sz val="10"/>
        <rFont val="Times New Roman Cyr"/>
        <charset val="204"/>
      </rPr>
      <t xml:space="preserve"> (по согласованию с заказчиком):</t>
    </r>
  </si>
  <si>
    <t>Проверка эффективности работы систем охлаждения трансформаторов.</t>
  </si>
  <si>
    <t>к Приложению 3.2</t>
  </si>
  <si>
    <t xml:space="preserve">СМЕТА </t>
  </si>
  <si>
    <t>Тепловизионный контроль электрооборудования  ОРУ -110,220,330 кВ; Промышленная (ДЭПО); Общесплавная насосная</t>
  </si>
  <si>
    <t>Директор Южной ТЭЦ</t>
  </si>
  <si>
    <t>А.Ю. Сергеев</t>
  </si>
  <si>
    <t>Начальник ПТО</t>
  </si>
  <si>
    <t>А.И. Прудников</t>
  </si>
  <si>
    <t>Начальник ПЭО</t>
  </si>
  <si>
    <t>Ю.И.Иванов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</si>
</sst>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0.00;[Red]0.00"/>
    <numFmt numFmtId="166" formatCode="000000"/>
  </numFmts>
  <fonts count="28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11"/>
      <name val="Arial Cyr"/>
      <charset val="204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11" fillId="0" borderId="0" xfId="4" applyFont="1"/>
    <xf numFmtId="0" fontId="14" fillId="0" borderId="1" xfId="1" applyFont="1" applyBorder="1" applyAlignment="1">
      <alignment horizontal="center" vertical="center"/>
    </xf>
    <xf numFmtId="0" fontId="15" fillId="0" borderId="0" xfId="1" applyFont="1"/>
    <xf numFmtId="0" fontId="14" fillId="0" borderId="2" xfId="1" applyFont="1" applyBorder="1" applyAlignment="1">
      <alignment horizontal="center" vertical="center"/>
    </xf>
    <xf numFmtId="0" fontId="14" fillId="0" borderId="3" xfId="1" quotePrefix="1" applyFont="1" applyBorder="1" applyAlignment="1">
      <alignment horizontal="center" vertical="center"/>
    </xf>
    <xf numFmtId="4" fontId="14" fillId="0" borderId="3" xfId="1" applyNumberFormat="1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0" fontId="16" fillId="0" borderId="0" xfId="2" applyFont="1"/>
    <xf numFmtId="0" fontId="5" fillId="0" borderId="3" xfId="2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8" fillId="0" borderId="3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distributed" wrapText="1"/>
    </xf>
    <xf numFmtId="0" fontId="17" fillId="0" borderId="3" xfId="3" applyFont="1" applyFill="1" applyBorder="1" applyAlignment="1">
      <alignment horizontal="center" vertical="center" wrapText="1"/>
    </xf>
    <xf numFmtId="164" fontId="8" fillId="0" borderId="3" xfId="3" applyNumberFormat="1" applyFont="1" applyBorder="1" applyAlignment="1">
      <alignment horizontal="center" vertical="distributed" wrapText="1"/>
    </xf>
    <xf numFmtId="4" fontId="8" fillId="0" borderId="3" xfId="3" applyNumberFormat="1" applyFont="1" applyBorder="1" applyAlignment="1">
      <alignment horizontal="center" vertical="distributed" wrapText="1"/>
    </xf>
    <xf numFmtId="4" fontId="18" fillId="0" borderId="3" xfId="3" applyNumberFormat="1" applyFont="1" applyFill="1" applyBorder="1" applyAlignment="1">
      <alignment horizontal="right" vertical="distributed"/>
    </xf>
    <xf numFmtId="0" fontId="18" fillId="0" borderId="0" xfId="2" applyFont="1" applyAlignment="1">
      <alignment horizontal="left" vertical="center" wrapText="1"/>
    </xf>
    <xf numFmtId="0" fontId="8" fillId="0" borderId="3" xfId="3" applyFont="1" applyBorder="1" applyAlignment="1">
      <alignment horizontal="center" vertical="distributed" wrapText="1"/>
    </xf>
    <xf numFmtId="0" fontId="19" fillId="0" borderId="3" xfId="2" applyFont="1" applyBorder="1" applyAlignment="1">
      <alignment horizontal="center" vertical="center"/>
    </xf>
    <xf numFmtId="0" fontId="8" fillId="0" borderId="3" xfId="3" applyFont="1" applyBorder="1" applyAlignment="1">
      <alignment horizontal="left" vertical="distributed" wrapText="1"/>
    </xf>
    <xf numFmtId="0" fontId="18" fillId="0" borderId="3" xfId="2" applyFont="1" applyBorder="1" applyAlignment="1">
      <alignment horizontal="center"/>
    </xf>
    <xf numFmtId="0" fontId="4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165" fontId="8" fillId="0" borderId="3" xfId="3" applyNumberFormat="1" applyFont="1" applyBorder="1" applyAlignment="1">
      <alignment horizontal="center" vertical="distributed" wrapText="1"/>
    </xf>
    <xf numFmtId="4" fontId="8" fillId="0" borderId="3" xfId="2" applyNumberFormat="1" applyFont="1" applyBorder="1" applyAlignment="1">
      <alignment horizontal="center" vertical="center"/>
    </xf>
    <xf numFmtId="4" fontId="3" fillId="0" borderId="3" xfId="2" applyNumberFormat="1" applyFont="1" applyFill="1" applyBorder="1" applyAlignment="1">
      <alignment horizontal="right" vertical="center"/>
    </xf>
    <xf numFmtId="0" fontId="9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/>
    </xf>
    <xf numFmtId="4" fontId="14" fillId="0" borderId="3" xfId="2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center"/>
    </xf>
    <xf numFmtId="4" fontId="18" fillId="0" borderId="3" xfId="2" applyNumberFormat="1" applyFont="1" applyBorder="1" applyAlignment="1">
      <alignment horizontal="center" vertical="center"/>
    </xf>
    <xf numFmtId="0" fontId="18" fillId="0" borderId="3" xfId="2" applyFont="1" applyBorder="1" applyAlignment="1">
      <alignment horizontal="left" vertical="center" wrapText="1"/>
    </xf>
    <xf numFmtId="4" fontId="18" fillId="0" borderId="0" xfId="2" applyNumberFormat="1" applyFont="1" applyAlignment="1">
      <alignment horizontal="center" vertical="center"/>
    </xf>
    <xf numFmtId="164" fontId="8" fillId="0" borderId="3" xfId="2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right" vertical="center"/>
    </xf>
    <xf numFmtId="4" fontId="9" fillId="0" borderId="3" xfId="5" applyNumberFormat="1" applyFont="1" applyBorder="1" applyAlignment="1">
      <alignment horizontal="center" vertical="center"/>
    </xf>
    <xf numFmtId="0" fontId="10" fillId="0" borderId="3" xfId="2" quotePrefix="1" applyFont="1" applyBorder="1" applyAlignment="1">
      <alignment horizontal="left" vertical="top" wrapText="1"/>
    </xf>
    <xf numFmtId="0" fontId="10" fillId="0" borderId="3" xfId="2" applyFont="1" applyBorder="1" applyAlignment="1">
      <alignment vertical="top" wrapText="1"/>
    </xf>
    <xf numFmtId="4" fontId="22" fillId="0" borderId="3" xfId="2" applyNumberFormat="1" applyFont="1" applyBorder="1" applyAlignment="1">
      <alignment horizontal="center" vertical="center"/>
    </xf>
    <xf numFmtId="0" fontId="10" fillId="0" borderId="0" xfId="2" applyFont="1" applyBorder="1"/>
    <xf numFmtId="4" fontId="15" fillId="0" borderId="3" xfId="2" applyNumberFormat="1" applyFont="1" applyBorder="1" applyAlignment="1">
      <alignment horizontal="center" vertical="center"/>
    </xf>
    <xf numFmtId="0" fontId="8" fillId="0" borderId="3" xfId="2" quotePrefix="1" applyFont="1" applyBorder="1" applyAlignment="1">
      <alignment vertical="center" wrapText="1"/>
    </xf>
    <xf numFmtId="0" fontId="15" fillId="0" borderId="3" xfId="2" applyFont="1" applyBorder="1" applyAlignment="1">
      <alignment vertical="center"/>
    </xf>
    <xf numFmtId="4" fontId="8" fillId="0" borderId="3" xfId="5" applyNumberFormat="1" applyFont="1" applyBorder="1" applyAlignment="1">
      <alignment horizontal="center" vertical="center"/>
    </xf>
    <xf numFmtId="165" fontId="15" fillId="0" borderId="3" xfId="2" applyNumberFormat="1" applyFont="1" applyBorder="1" applyAlignment="1">
      <alignment vertical="center"/>
    </xf>
    <xf numFmtId="4" fontId="8" fillId="0" borderId="3" xfId="5" applyNumberFormat="1" applyFont="1" applyFill="1" applyBorder="1" applyAlignment="1">
      <alignment horizontal="right" vertical="center"/>
    </xf>
    <xf numFmtId="0" fontId="15" fillId="0" borderId="0" xfId="2" applyFont="1"/>
    <xf numFmtId="0" fontId="8" fillId="0" borderId="3" xfId="2" applyFont="1" applyBorder="1"/>
    <xf numFmtId="0" fontId="8" fillId="0" borderId="3" xfId="2" applyFont="1" applyBorder="1" applyAlignment="1">
      <alignment vertical="center"/>
    </xf>
    <xf numFmtId="165" fontId="8" fillId="0" borderId="3" xfId="2" applyNumberFormat="1" applyFont="1" applyBorder="1" applyAlignment="1">
      <alignment horizontal="center" vertical="center"/>
    </xf>
    <xf numFmtId="4" fontId="15" fillId="0" borderId="3" xfId="2" applyNumberFormat="1" applyFont="1" applyBorder="1" applyAlignment="1">
      <alignment vertical="center"/>
    </xf>
    <xf numFmtId="4" fontId="2" fillId="0" borderId="3" xfId="2" applyNumberFormat="1" applyFont="1" applyFill="1" applyBorder="1" applyAlignment="1">
      <alignment horizontal="right" vertical="center"/>
    </xf>
    <xf numFmtId="0" fontId="3" fillId="0" borderId="0" xfId="2" applyFont="1"/>
    <xf numFmtId="0" fontId="3" fillId="0" borderId="0" xfId="2" applyFont="1" applyFill="1" applyBorder="1"/>
    <xf numFmtId="1" fontId="3" fillId="0" borderId="0" xfId="2" applyNumberFormat="1" applyFont="1"/>
    <xf numFmtId="4" fontId="3" fillId="0" borderId="0" xfId="2" applyNumberFormat="1" applyFont="1" applyFill="1" applyBorder="1" applyAlignment="1">
      <alignment horizontal="right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/>
    </xf>
    <xf numFmtId="1" fontId="11" fillId="0" borderId="0" xfId="4" applyNumberFormat="1" applyFont="1"/>
    <xf numFmtId="0" fontId="3" fillId="0" borderId="0" xfId="4" applyFont="1"/>
    <xf numFmtId="4" fontId="3" fillId="0" borderId="0" xfId="4" applyNumberFormat="1" applyFont="1" applyFill="1" applyAlignment="1">
      <alignment horizontal="right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13" fillId="0" borderId="0" xfId="4" applyFont="1" applyAlignment="1">
      <alignment horizontal="right"/>
    </xf>
    <xf numFmtId="0" fontId="13" fillId="0" borderId="0" xfId="4" applyFont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1" fontId="14" fillId="0" borderId="1" xfId="1" applyNumberFormat="1" applyFont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10" fillId="0" borderId="4" xfId="2" applyFont="1" applyBorder="1" applyAlignment="1">
      <alignment horizontal="left" vertical="center"/>
    </xf>
    <xf numFmtId="0" fontId="10" fillId="0" borderId="5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/>
    </xf>
    <xf numFmtId="0" fontId="8" fillId="0" borderId="4" xfId="2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23" fillId="0" borderId="0" xfId="4" applyFont="1" applyAlignment="1">
      <alignment horizontal="center"/>
    </xf>
    <xf numFmtId="0" fontId="24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2" fontId="24" fillId="0" borderId="0" xfId="0" applyNumberFormat="1" applyFont="1" applyBorder="1"/>
    <xf numFmtId="0" fontId="24" fillId="0" borderId="0" xfId="0" applyFont="1"/>
    <xf numFmtId="2" fontId="25" fillId="0" borderId="0" xfId="0" applyNumberFormat="1" applyFont="1" applyBorder="1"/>
    <xf numFmtId="0" fontId="26" fillId="0" borderId="0" xfId="0" applyFont="1"/>
    <xf numFmtId="0" fontId="24" fillId="0" borderId="0" xfId="0" applyFont="1" applyAlignment="1">
      <alignment horizontal="left" vertical="top"/>
    </xf>
    <xf numFmtId="166" fontId="24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166" fontId="17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_Шаблон сметы" xfId="3"/>
    <cellStyle name="Обычный_Шаблон сметы Ленэнерго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irnov.VA/LOCALS~1/Temp/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Смирнов</v>
          </cell>
        </row>
        <row r="8">
          <cell r="D8" t="str">
            <v>021</v>
          </cell>
          <cell r="J8" t="str">
            <v>Эл. оборудование</v>
          </cell>
        </row>
        <row r="15">
          <cell r="C15" t="str">
            <v>ТЭЦ-17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37"/>
  <sheetViews>
    <sheetView tabSelected="1" topLeftCell="A25" zoomScale="120" zoomScaleNormal="120" workbookViewId="0">
      <selection activeCell="B36" sqref="B36"/>
    </sheetView>
  </sheetViews>
  <sheetFormatPr defaultRowHeight="15" x14ac:dyDescent="0.25"/>
  <cols>
    <col min="1" max="1" width="4.28515625" style="64" customWidth="1"/>
    <col min="2" max="2" width="43.5703125" style="1" customWidth="1"/>
    <col min="3" max="3" width="14" style="65" customWidth="1"/>
    <col min="4" max="4" width="7" style="1" customWidth="1"/>
    <col min="5" max="5" width="7.28515625" style="66" customWidth="1"/>
    <col min="6" max="6" width="10" style="67" customWidth="1"/>
    <col min="7" max="7" width="12.42578125" style="68" customWidth="1"/>
    <col min="8" max="16384" width="9.140625" style="1"/>
  </cols>
  <sheetData>
    <row r="1" spans="1:8" x14ac:dyDescent="0.25">
      <c r="E1" s="66" t="s">
        <v>58</v>
      </c>
    </row>
    <row r="2" spans="1:8" ht="35.25" customHeight="1" x14ac:dyDescent="0.3">
      <c r="A2" s="72" t="s">
        <v>59</v>
      </c>
      <c r="B2" s="72"/>
      <c r="C2" s="72"/>
      <c r="D2" s="93"/>
      <c r="E2" s="93"/>
      <c r="F2" s="93"/>
      <c r="G2" s="93"/>
    </row>
    <row r="3" spans="1:8" ht="35.25" customHeight="1" x14ac:dyDescent="0.2">
      <c r="A3" s="73" t="s">
        <v>60</v>
      </c>
      <c r="B3" s="74"/>
      <c r="C3" s="74"/>
      <c r="D3" s="74"/>
      <c r="E3" s="74"/>
      <c r="F3" s="74"/>
      <c r="G3" s="74"/>
    </row>
    <row r="4" spans="1:8" s="3" customFormat="1" ht="17.25" customHeight="1" x14ac:dyDescent="0.2">
      <c r="A4" s="2" t="s">
        <v>0</v>
      </c>
      <c r="B4" s="75" t="s">
        <v>1</v>
      </c>
      <c r="C4" s="77" t="s">
        <v>2</v>
      </c>
      <c r="D4" s="77" t="s">
        <v>3</v>
      </c>
      <c r="E4" s="79" t="s">
        <v>4</v>
      </c>
      <c r="F4" s="81" t="s">
        <v>5</v>
      </c>
      <c r="G4" s="82"/>
    </row>
    <row r="5" spans="1:8" s="3" customFormat="1" ht="15" customHeight="1" x14ac:dyDescent="0.2">
      <c r="A5" s="4" t="s">
        <v>6</v>
      </c>
      <c r="B5" s="76"/>
      <c r="C5" s="78"/>
      <c r="D5" s="78"/>
      <c r="E5" s="80"/>
      <c r="F5" s="5" t="s">
        <v>7</v>
      </c>
      <c r="G5" s="6" t="s">
        <v>8</v>
      </c>
    </row>
    <row r="6" spans="1:8" s="9" customFormat="1" ht="15.75" x14ac:dyDescent="0.2">
      <c r="A6" s="7"/>
      <c r="B6" s="8" t="s">
        <v>9</v>
      </c>
      <c r="C6" s="83" t="s">
        <v>10</v>
      </c>
      <c r="D6" s="84"/>
      <c r="E6" s="84"/>
      <c r="F6" s="84"/>
      <c r="G6" s="85"/>
    </row>
    <row r="7" spans="1:8" s="9" customFormat="1" ht="33.75" customHeight="1" x14ac:dyDescent="0.2">
      <c r="A7" s="10">
        <v>1</v>
      </c>
      <c r="B7" s="86" t="s">
        <v>55</v>
      </c>
      <c r="C7" s="87"/>
      <c r="D7" s="87"/>
      <c r="E7" s="87"/>
      <c r="F7" s="87"/>
      <c r="G7" s="88"/>
    </row>
    <row r="8" spans="1:8" s="9" customFormat="1" ht="35.25" customHeight="1" x14ac:dyDescent="0.2">
      <c r="A8" s="11" t="s">
        <v>11</v>
      </c>
      <c r="B8" s="12" t="s">
        <v>12</v>
      </c>
      <c r="C8" s="13" t="s">
        <v>13</v>
      </c>
      <c r="D8" s="14" t="s">
        <v>50</v>
      </c>
      <c r="E8" s="15">
        <v>1</v>
      </c>
      <c r="F8" s="16">
        <v>10735</v>
      </c>
      <c r="G8" s="17">
        <f t="shared" ref="G8:G13" si="0">E8*F8</f>
        <v>10735</v>
      </c>
    </row>
    <row r="9" spans="1:8" s="9" customFormat="1" ht="43.5" customHeight="1" x14ac:dyDescent="0.2">
      <c r="A9" s="11" t="s">
        <v>14</v>
      </c>
      <c r="B9" s="12" t="s">
        <v>15</v>
      </c>
      <c r="C9" s="13" t="s">
        <v>16</v>
      </c>
      <c r="D9" s="14" t="s">
        <v>50</v>
      </c>
      <c r="E9" s="15">
        <v>1</v>
      </c>
      <c r="F9" s="16">
        <v>10260</v>
      </c>
      <c r="G9" s="17">
        <f t="shared" si="0"/>
        <v>10260</v>
      </c>
    </row>
    <row r="10" spans="1:8" s="9" customFormat="1" ht="44.25" customHeight="1" x14ac:dyDescent="0.2">
      <c r="A10" s="11" t="s">
        <v>17</v>
      </c>
      <c r="B10" s="18" t="s">
        <v>18</v>
      </c>
      <c r="C10" s="13" t="s">
        <v>19</v>
      </c>
      <c r="D10" s="14" t="s">
        <v>50</v>
      </c>
      <c r="E10" s="15">
        <v>1</v>
      </c>
      <c r="F10" s="16">
        <v>14725</v>
      </c>
      <c r="G10" s="17">
        <f t="shared" si="0"/>
        <v>14725</v>
      </c>
    </row>
    <row r="11" spans="1:8" s="9" customFormat="1" ht="64.5" customHeight="1" x14ac:dyDescent="0.2">
      <c r="A11" s="11" t="s">
        <v>20</v>
      </c>
      <c r="B11" s="12" t="s">
        <v>51</v>
      </c>
      <c r="C11" s="19" t="s">
        <v>21</v>
      </c>
      <c r="D11" s="14" t="s">
        <v>50</v>
      </c>
      <c r="E11" s="15">
        <v>1</v>
      </c>
      <c r="F11" s="16">
        <v>31255</v>
      </c>
      <c r="G11" s="17">
        <f>E11*1.3*F11</f>
        <v>40631.5</v>
      </c>
    </row>
    <row r="12" spans="1:8" s="9" customFormat="1" ht="66.75" customHeight="1" x14ac:dyDescent="0.2">
      <c r="A12" s="11" t="s">
        <v>22</v>
      </c>
      <c r="B12" s="12" t="s">
        <v>52</v>
      </c>
      <c r="C12" s="13" t="s">
        <v>23</v>
      </c>
      <c r="D12" s="14" t="s">
        <v>50</v>
      </c>
      <c r="E12" s="15">
        <v>1</v>
      </c>
      <c r="F12" s="16">
        <v>15580</v>
      </c>
      <c r="G12" s="17">
        <f>E12*F12*1.3</f>
        <v>20254</v>
      </c>
    </row>
    <row r="13" spans="1:8" s="9" customFormat="1" ht="57.75" customHeight="1" x14ac:dyDescent="0.2">
      <c r="A13" s="11" t="s">
        <v>24</v>
      </c>
      <c r="B13" s="12" t="s">
        <v>25</v>
      </c>
      <c r="C13" s="13" t="s">
        <v>26</v>
      </c>
      <c r="D13" s="14" t="s">
        <v>50</v>
      </c>
      <c r="E13" s="15">
        <v>1</v>
      </c>
      <c r="F13" s="16">
        <v>40090</v>
      </c>
      <c r="G13" s="17">
        <f t="shared" si="0"/>
        <v>40090</v>
      </c>
    </row>
    <row r="14" spans="1:8" s="9" customFormat="1" ht="15.6" customHeight="1" x14ac:dyDescent="0.25">
      <c r="A14" s="20" t="s">
        <v>27</v>
      </c>
      <c r="B14" s="21" t="s">
        <v>28</v>
      </c>
      <c r="C14" s="13"/>
      <c r="D14" s="22" t="s">
        <v>29</v>
      </c>
      <c r="F14" s="16"/>
      <c r="G14" s="17">
        <f>SUM(G8:G13)</f>
        <v>136695.5</v>
      </c>
    </row>
    <row r="15" spans="1:8" s="9" customFormat="1" ht="36.75" customHeight="1" x14ac:dyDescent="0.2">
      <c r="A15" s="23" t="s">
        <v>27</v>
      </c>
      <c r="B15" s="24" t="s">
        <v>54</v>
      </c>
      <c r="C15" s="25"/>
      <c r="D15" s="26" t="s">
        <v>29</v>
      </c>
      <c r="E15" s="27"/>
      <c r="F15" s="28"/>
      <c r="G15" s="29">
        <f>ROUND(G14*3*1.25*1.35*0.23,2)</f>
        <v>159164.82</v>
      </c>
    </row>
    <row r="16" spans="1:8" s="9" customFormat="1" ht="15.75" x14ac:dyDescent="0.2">
      <c r="A16" s="23"/>
      <c r="B16" s="30" t="s">
        <v>30</v>
      </c>
      <c r="C16" s="31"/>
      <c r="D16" s="32" t="s">
        <v>29</v>
      </c>
      <c r="E16" s="15"/>
      <c r="F16" s="28"/>
      <c r="G16" s="33">
        <f>G15</f>
        <v>159164.82</v>
      </c>
      <c r="H16" s="34"/>
    </row>
    <row r="17" spans="1:8" s="9" customFormat="1" ht="27.75" customHeight="1" x14ac:dyDescent="0.2">
      <c r="A17" s="10">
        <v>2</v>
      </c>
      <c r="B17" s="86" t="s">
        <v>57</v>
      </c>
      <c r="C17" s="87"/>
      <c r="D17" s="87"/>
      <c r="E17" s="87"/>
      <c r="F17" s="87"/>
      <c r="G17" s="88"/>
    </row>
    <row r="18" spans="1:8" s="9" customFormat="1" ht="27.75" customHeight="1" x14ac:dyDescent="0.2">
      <c r="A18" s="11" t="s">
        <v>31</v>
      </c>
      <c r="B18" s="12" t="s">
        <v>32</v>
      </c>
      <c r="C18" s="13" t="s">
        <v>33</v>
      </c>
      <c r="D18" s="19" t="s">
        <v>34</v>
      </c>
      <c r="E18" s="15">
        <v>1</v>
      </c>
      <c r="F18" s="35">
        <v>10260</v>
      </c>
      <c r="G18" s="17">
        <f>E18*F18</f>
        <v>10260</v>
      </c>
    </row>
    <row r="19" spans="1:8" s="9" customFormat="1" ht="28.5" customHeight="1" x14ac:dyDescent="0.2">
      <c r="A19" s="11" t="s">
        <v>35</v>
      </c>
      <c r="B19" s="12" t="s">
        <v>36</v>
      </c>
      <c r="C19" s="13" t="s">
        <v>37</v>
      </c>
      <c r="D19" s="19" t="s">
        <v>34</v>
      </c>
      <c r="E19" s="15">
        <v>1</v>
      </c>
      <c r="F19" s="35">
        <v>14630</v>
      </c>
      <c r="G19" s="17">
        <f>E19*F19</f>
        <v>14630</v>
      </c>
    </row>
    <row r="20" spans="1:8" s="9" customFormat="1" ht="31.5" customHeight="1" x14ac:dyDescent="0.2">
      <c r="A20" s="11" t="s">
        <v>38</v>
      </c>
      <c r="B20" s="36" t="s">
        <v>53</v>
      </c>
      <c r="C20" s="19" t="s">
        <v>39</v>
      </c>
      <c r="D20" s="19" t="s">
        <v>34</v>
      </c>
      <c r="E20" s="15">
        <v>1</v>
      </c>
      <c r="F20" s="35">
        <v>14630</v>
      </c>
      <c r="G20" s="17">
        <f>E20*F20*1.3</f>
        <v>19019</v>
      </c>
    </row>
    <row r="21" spans="1:8" s="9" customFormat="1" ht="30" customHeight="1" x14ac:dyDescent="0.2">
      <c r="A21" s="11" t="s">
        <v>40</v>
      </c>
      <c r="B21" s="36" t="s">
        <v>41</v>
      </c>
      <c r="C21" s="13" t="s">
        <v>42</v>
      </c>
      <c r="D21" s="19" t="s">
        <v>34</v>
      </c>
      <c r="E21" s="15">
        <v>1</v>
      </c>
      <c r="F21" s="35">
        <v>44175</v>
      </c>
      <c r="G21" s="17">
        <f>E21*F21</f>
        <v>44175</v>
      </c>
    </row>
    <row r="22" spans="1:8" s="9" customFormat="1" x14ac:dyDescent="0.2">
      <c r="A22" s="11"/>
      <c r="B22" s="12" t="s">
        <v>43</v>
      </c>
      <c r="C22" s="13"/>
      <c r="D22" s="19" t="s">
        <v>34</v>
      </c>
      <c r="E22" s="15">
        <v>1</v>
      </c>
      <c r="F22" s="37"/>
      <c r="G22" s="17">
        <f>SUM(G18:G21)</f>
        <v>88084</v>
      </c>
    </row>
    <row r="23" spans="1:8" s="9" customFormat="1" ht="15.75" x14ac:dyDescent="0.2">
      <c r="A23" s="23" t="s">
        <v>27</v>
      </c>
      <c r="B23" s="89" t="s">
        <v>49</v>
      </c>
      <c r="C23" s="90"/>
      <c r="D23" s="26" t="s">
        <v>29</v>
      </c>
      <c r="E23" s="38">
        <v>1</v>
      </c>
      <c r="F23" s="28"/>
      <c r="G23" s="29">
        <f>ROUND(G22*1.25*1.35*0.23,2)</f>
        <v>34187.599999999999</v>
      </c>
    </row>
    <row r="24" spans="1:8" s="9" customFormat="1" ht="43.5" customHeight="1" x14ac:dyDescent="0.2">
      <c r="A24" s="23"/>
      <c r="B24" s="91" t="s">
        <v>44</v>
      </c>
      <c r="C24" s="92"/>
      <c r="D24" s="39" t="s">
        <v>29</v>
      </c>
      <c r="E24" s="40">
        <v>13</v>
      </c>
      <c r="F24" s="41"/>
      <c r="G24" s="42">
        <f>G23+0.8*12*G23</f>
        <v>362388.56</v>
      </c>
    </row>
    <row r="25" spans="1:8" s="9" customFormat="1" ht="14.25" customHeight="1" x14ac:dyDescent="0.2">
      <c r="A25" s="23"/>
      <c r="B25" s="30" t="s">
        <v>45</v>
      </c>
      <c r="C25" s="31"/>
      <c r="D25" s="43" t="s">
        <v>29</v>
      </c>
      <c r="E25" s="15"/>
      <c r="F25" s="28"/>
      <c r="G25" s="33">
        <f>G24</f>
        <v>362388.56</v>
      </c>
    </row>
    <row r="26" spans="1:8" s="9" customFormat="1" ht="122.25" customHeight="1" x14ac:dyDescent="0.2">
      <c r="A26" s="7"/>
      <c r="B26" s="69" t="s">
        <v>56</v>
      </c>
      <c r="C26" s="70"/>
      <c r="D26" s="70"/>
      <c r="E26" s="70"/>
      <c r="F26" s="71"/>
      <c r="G26" s="17"/>
    </row>
    <row r="27" spans="1:8" s="47" customFormat="1" x14ac:dyDescent="0.2">
      <c r="A27" s="44"/>
      <c r="B27" s="45" t="s">
        <v>46</v>
      </c>
      <c r="C27" s="45"/>
      <c r="D27" s="43" t="s">
        <v>29</v>
      </c>
      <c r="E27" s="45"/>
      <c r="F27" s="46"/>
      <c r="G27" s="33">
        <f>SUM(G25,G16)*0.38</f>
        <v>198190.2844</v>
      </c>
    </row>
    <row r="28" spans="1:8" s="54" customFormat="1" x14ac:dyDescent="0.2">
      <c r="A28" s="44"/>
      <c r="B28" s="49" t="s">
        <v>47</v>
      </c>
      <c r="C28" s="50"/>
      <c r="D28" s="51" t="s">
        <v>29</v>
      </c>
      <c r="E28" s="52"/>
      <c r="F28" s="48"/>
      <c r="G28" s="53">
        <f>ROUND(G27*0.18,2)</f>
        <v>35674.25</v>
      </c>
    </row>
    <row r="29" spans="1:8" s="54" customFormat="1" x14ac:dyDescent="0.25">
      <c r="A29" s="55"/>
      <c r="B29" s="8" t="s">
        <v>48</v>
      </c>
      <c r="C29" s="56"/>
      <c r="D29" s="43" t="s">
        <v>29</v>
      </c>
      <c r="E29" s="57"/>
      <c r="F29" s="58"/>
      <c r="G29" s="59">
        <f>SUM(G27:G28)</f>
        <v>233864.5344</v>
      </c>
    </row>
    <row r="30" spans="1:8" s="60" customFormat="1" ht="21.75" customHeight="1" x14ac:dyDescent="0.25">
      <c r="B30" s="61"/>
      <c r="E30" s="62"/>
      <c r="G30" s="63"/>
    </row>
    <row r="31" spans="1:8" s="97" customFormat="1" ht="15.75" x14ac:dyDescent="0.25">
      <c r="A31" s="94" t="s">
        <v>61</v>
      </c>
      <c r="B31" s="95"/>
      <c r="C31" s="95"/>
      <c r="D31" s="95"/>
      <c r="E31" s="95"/>
      <c r="F31" s="96" t="s">
        <v>62</v>
      </c>
      <c r="H31" s="98"/>
    </row>
    <row r="32" spans="1:8" s="99" customFormat="1" ht="12.75" x14ac:dyDescent="0.2"/>
    <row r="33" spans="1:9" s="97" customFormat="1" ht="15.75" x14ac:dyDescent="0.25">
      <c r="A33" s="94"/>
      <c r="B33" s="94"/>
      <c r="C33" s="94"/>
      <c r="D33" s="94"/>
      <c r="E33" s="94"/>
      <c r="F33" s="94"/>
      <c r="G33" s="94"/>
      <c r="H33" s="94"/>
      <c r="I33" s="94"/>
    </row>
    <row r="34" spans="1:9" s="97" customFormat="1" ht="15.75" x14ac:dyDescent="0.25">
      <c r="A34" s="100" t="s">
        <v>63</v>
      </c>
      <c r="B34" s="101"/>
      <c r="C34" s="102"/>
      <c r="D34" s="103"/>
      <c r="E34" s="104"/>
      <c r="F34" s="100" t="s">
        <v>64</v>
      </c>
      <c r="H34" s="104"/>
    </row>
    <row r="35" spans="1:9" s="99" customFormat="1" ht="12.75" x14ac:dyDescent="0.2">
      <c r="A35" s="105"/>
      <c r="B35" s="106"/>
      <c r="C35" s="107"/>
      <c r="D35" s="105"/>
      <c r="E35" s="108"/>
      <c r="F35" s="108"/>
      <c r="G35" s="108"/>
      <c r="H35" s="108"/>
    </row>
    <row r="36" spans="1:9" s="99" customFormat="1" ht="12.75" x14ac:dyDescent="0.2"/>
    <row r="37" spans="1:9" s="97" customFormat="1" ht="15.75" x14ac:dyDescent="0.25">
      <c r="A37" s="97" t="s">
        <v>65</v>
      </c>
      <c r="F37" s="97" t="s">
        <v>66</v>
      </c>
    </row>
  </sheetData>
  <mergeCells count="14">
    <mergeCell ref="B26:F26"/>
    <mergeCell ref="A2:C2"/>
    <mergeCell ref="A3:G3"/>
    <mergeCell ref="B4:B5"/>
    <mergeCell ref="C4:C5"/>
    <mergeCell ref="D4:D5"/>
    <mergeCell ref="E4:E5"/>
    <mergeCell ref="F4:G4"/>
    <mergeCell ref="C6:G6"/>
    <mergeCell ref="B7:G7"/>
    <mergeCell ref="B17:G17"/>
    <mergeCell ref="B23:C23"/>
    <mergeCell ref="B24:C24"/>
    <mergeCell ref="D2:G2"/>
  </mergeCells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Сибгатуллина</cp:lastModifiedBy>
  <cp:lastPrinted>2013-11-18T11:35:40Z</cp:lastPrinted>
  <dcterms:created xsi:type="dcterms:W3CDTF">2012-04-24T09:50:13Z</dcterms:created>
  <dcterms:modified xsi:type="dcterms:W3CDTF">2013-11-18T11:36:03Z</dcterms:modified>
</cp:coreProperties>
</file>